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38" i="1" l="1"/>
  <c r="H38" i="1" s="1"/>
  <c r="H37" i="1" s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51" i="1" s="1"/>
  <c r="H53" i="1" s="1"/>
  <c r="H6" i="1"/>
  <c r="H23" i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<sst xmlns="http://schemas.openxmlformats.org/spreadsheetml/2006/main" count="182" uniqueCount="59">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</sst>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8" zoomScale="130" zoomScaleNormal="13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2" t="s">
        <v>0</v>
      </c>
      <c r="B1" s="12" t="s">
        <v>0</v>
      </c>
      <c r="C1" s="12" t="s">
        <v>0</v>
      </c>
      <c r="D1" s="12" t="s">
        <v>0</v>
      </c>
      <c r="E1" s="12" t="s">
        <v>0</v>
      </c>
      <c r="F1" s="12" t="s">
        <v>0</v>
      </c>
      <c r="G1" s="12" t="s">
        <v>0</v>
      </c>
      <c r="H1" s="12" t="s">
        <v>0</v>
      </c>
      <c r="I1" s="12" t="s">
        <v>0</v>
      </c>
      <c r="J1" s="12" t="s">
        <v>0</v>
      </c>
      <c r="K1" s="12" t="s">
        <v>0</v>
      </c>
    </row>
    <row r="2" spans="1:11" ht="20.25" customHeight="1" x14ac:dyDescent="0.25">
      <c r="A2" s="12" t="s">
        <v>1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0" t="s">
        <v>51</v>
      </c>
      <c r="C6" s="10"/>
      <c r="D6" s="10"/>
      <c r="E6" s="10"/>
      <c r="F6" s="10"/>
      <c r="G6" s="10"/>
      <c r="H6" s="5">
        <f>SUM(H7:H22)</f>
        <v>13.5</v>
      </c>
      <c r="I6" s="4"/>
      <c r="J6" s="4"/>
    </row>
    <row r="7" spans="1:11" ht="17.25" customHeight="1" x14ac:dyDescent="0.25">
      <c r="A7" s="4" t="s">
        <v>20</v>
      </c>
      <c r="B7" s="2">
        <v>0.32441150000000002</v>
      </c>
      <c r="C7" s="4" t="s">
        <v>58</v>
      </c>
      <c r="D7" s="4" t="s">
        <v>58</v>
      </c>
      <c r="E7" s="2">
        <v>0.33984449999999999</v>
      </c>
      <c r="F7" s="2">
        <f>IF(B7=0,IF(E7=0,0,100),IF(E7=0,-100,E7/B7*100-100))</f>
        <v>4.757229629652457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0.12281</v>
      </c>
      <c r="C8" s="4" t="s">
        <v>58</v>
      </c>
      <c r="D8" s="4" t="s">
        <v>58</v>
      </c>
      <c r="E8" s="2">
        <v>0.25663999999999998</v>
      </c>
      <c r="F8" s="2">
        <f>IF(B8=0,IF(E8=0,0,100),IF(E8=0,-100,E8/B8*100-100))</f>
        <v>108.97321065059847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1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0.121212</v>
      </c>
      <c r="C11" s="4" t="s">
        <v>58</v>
      </c>
      <c r="D11" s="4" t="s">
        <v>58</v>
      </c>
      <c r="E11" s="2">
        <v>0.282051</v>
      </c>
      <c r="F11" s="2">
        <f t="shared" si="0"/>
        <v>132.69230769230771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0.16244</v>
      </c>
      <c r="C13" s="4" t="s">
        <v>58</v>
      </c>
      <c r="D13" s="4" t="s">
        <v>58</v>
      </c>
      <c r="E13" s="2">
        <v>0.46666999999999997</v>
      </c>
      <c r="F13" s="2">
        <f t="shared" si="0"/>
        <v>187.28761388820487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0.12903000000000001</v>
      </c>
      <c r="C14" s="4" t="s">
        <v>58</v>
      </c>
      <c r="D14" s="4" t="s">
        <v>58</v>
      </c>
      <c r="E14" s="2">
        <v>0.13333</v>
      </c>
      <c r="F14" s="2">
        <f>IF(B14=0,IF(E14=0,0,100),IF(E14=0,100,E14/B14*100-100))</f>
        <v>3.3325583197705981</v>
      </c>
      <c r="G14" s="4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0.289592760180996</v>
      </c>
      <c r="F15" s="4" t="s">
        <v>50</v>
      </c>
      <c r="G15" s="2">
        <f>IF(C15=0,IF(E15=0,0,100),E15/C15*100)</f>
        <v>28.959276018099601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0.41026000000000001</v>
      </c>
      <c r="F17" s="4" t="s">
        <v>50</v>
      </c>
      <c r="G17" s="2">
        <f t="shared" si="1"/>
        <v>41.026000000000003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5.6700000000000001E-4</v>
      </c>
      <c r="C18" s="4" t="s">
        <v>58</v>
      </c>
      <c r="D18" s="4" t="s">
        <v>58</v>
      </c>
      <c r="E18" s="2">
        <v>8.7200000000000005E-4</v>
      </c>
      <c r="F18" s="2">
        <f>IF(B18=0,IF(E18=0,0,-100),IF(E18=0,-100,E18/B18*100-100))</f>
        <v>53.791887125220484</v>
      </c>
      <c r="G18" s="4" t="s">
        <v>50</v>
      </c>
      <c r="H18" s="5">
        <f>IF(I18=1,MAX(IF(E18&lt;[1]Лист1!$B13,0.5,0),IF(E18=[1]Лист1!$C13,1,0),IF(F18&gt;-5,0,IF(F18&gt;-10,0.5,1))),0)</f>
        <v>0.5</v>
      </c>
      <c r="I18" s="4">
        <v>1</v>
      </c>
      <c r="J18" s="4"/>
    </row>
    <row r="19" spans="1:10" ht="36.75" customHeight="1" x14ac:dyDescent="0.25">
      <c r="A19" s="4" t="s">
        <v>32</v>
      </c>
      <c r="B19" s="2">
        <v>3.7039999999999997E-2</v>
      </c>
      <c r="C19" s="4" t="s">
        <v>58</v>
      </c>
      <c r="D19" s="4" t="s">
        <v>58</v>
      </c>
      <c r="E19" s="2">
        <v>0.12245</v>
      </c>
      <c r="F19" s="2">
        <f>IF(B19=0,IF(E19=0,0,100),IF(E19=0,100,E19/B19*100-100))</f>
        <v>230.5885529157668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2.632E-2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100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2.8300299999999998</v>
      </c>
      <c r="E21" s="2">
        <v>2.07254</v>
      </c>
      <c r="F21" s="2">
        <f>IF(D21=0,IF(E21=0,0,100),IF(E21=0,100,E21/D21*100-100))</f>
        <v>-26.766147355328386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0</v>
      </c>
      <c r="E22" s="2">
        <v>0</v>
      </c>
      <c r="F22" s="2">
        <f>IF(D22=0,IF(E22=0,0,100),IF(E22=0,100,E22/D22*100-100))</f>
        <v>0</v>
      </c>
      <c r="G22" s="4" t="s">
        <v>50</v>
      </c>
      <c r="H22" s="5">
        <v>0</v>
      </c>
      <c r="I22" s="4">
        <v>1</v>
      </c>
      <c r="J22" s="4"/>
    </row>
    <row r="23" spans="1:10" x14ac:dyDescent="0.25">
      <c r="A23" s="4"/>
      <c r="B23" s="10" t="s">
        <v>52</v>
      </c>
      <c r="C23" s="10"/>
      <c r="D23" s="10"/>
      <c r="E23" s="10"/>
      <c r="F23" s="10"/>
      <c r="G23" s="10"/>
      <c r="H23" s="5">
        <f>SUM(H24:H30)</f>
        <v>0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0</v>
      </c>
      <c r="D24" s="4" t="s">
        <v>50</v>
      </c>
      <c r="E24" s="2"/>
      <c r="F24" s="4" t="s">
        <v>50</v>
      </c>
      <c r="G24" s="2">
        <f t="shared" ref="G24:G29" si="2">IF(C24=0,IF(E24=0,0,100),E24/C24*100)</f>
        <v>0</v>
      </c>
      <c r="H24" s="5">
        <f>IF(I24=1,MAX(IF(G24&gt;=[1]Лист1!$B18,0.5,0),IF(G24&gt;=100,1,0)),0)</f>
        <v>0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</v>
      </c>
      <c r="F26" s="4" t="s">
        <v>50</v>
      </c>
      <c r="G26" s="2">
        <f t="shared" si="2"/>
        <v>0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</v>
      </c>
      <c r="F27" s="4" t="s">
        <v>50</v>
      </c>
      <c r="G27" s="2">
        <f t="shared" si="2"/>
        <v>0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</v>
      </c>
      <c r="F29" s="4" t="s">
        <v>50</v>
      </c>
      <c r="G29" s="2">
        <f t="shared" si="2"/>
        <v>0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4" t="s">
        <v>50</v>
      </c>
      <c r="H30" s="5">
        <v>0</v>
      </c>
      <c r="I30" s="4">
        <v>1</v>
      </c>
      <c r="J30" s="4"/>
    </row>
    <row r="31" spans="1:10" x14ac:dyDescent="0.25">
      <c r="A31" s="4"/>
      <c r="B31" s="10" t="s">
        <v>53</v>
      </c>
      <c r="C31" s="10"/>
      <c r="D31" s="10"/>
      <c r="E31" s="10"/>
      <c r="F31" s="10"/>
      <c r="G31" s="10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0.33300000000000002</v>
      </c>
      <c r="C32" s="4" t="s">
        <v>50</v>
      </c>
      <c r="D32" s="4" t="s">
        <v>50</v>
      </c>
      <c r="E32" s="2">
        <v>0.35709999999999997</v>
      </c>
      <c r="F32" s="2">
        <f>IF(B32=0,IF(E32=0,0,100),IF(E32=0,-100,E32/B32*100-100))</f>
        <v>7.2372372372372098</v>
      </c>
      <c r="G32" s="4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</v>
      </c>
      <c r="F33" s="4" t="s">
        <v>50</v>
      </c>
      <c r="G33" s="2">
        <f t="shared" ref="G33" si="3">IF(C33=0,IF(E33=0,0,100),E33/C33*100)</f>
        <v>0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0.94</v>
      </c>
      <c r="F36" s="4" t="s">
        <v>50</v>
      </c>
      <c r="G36" s="2">
        <f t="shared" ref="G36" si="4">IF(C36=0,IF(E36=0,0,100),E36/C36*100)</f>
        <v>94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0" t="s">
        <v>48</v>
      </c>
      <c r="C37" s="10"/>
      <c r="D37" s="10"/>
      <c r="E37" s="10"/>
      <c r="F37" s="10"/>
      <c r="G37" s="10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88.63636363636364</v>
      </c>
      <c r="F38" s="2">
        <v>0</v>
      </c>
      <c r="G38" s="2">
        <f>IF(C38=0,IF(E38=0,0,100),E38/C38*100)</f>
        <v>93.301435406698573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0" t="s">
        <v>54</v>
      </c>
      <c r="C45" s="10"/>
      <c r="D45" s="10"/>
      <c r="E45" s="10"/>
      <c r="F45" s="10"/>
      <c r="G45" s="10"/>
      <c r="H45" s="5">
        <f>H37+H31+H23+H6</f>
        <v>15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1" t="s">
        <v>56</v>
      </c>
      <c r="B48" s="11" t="s">
        <v>56</v>
      </c>
      <c r="C48" s="11" t="s">
        <v>56</v>
      </c>
      <c r="D48" s="11" t="s">
        <v>56</v>
      </c>
      <c r="E48" s="11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1" t="s">
        <v>56</v>
      </c>
      <c r="K48" s="11" t="s">
        <v>56</v>
      </c>
    </row>
    <row r="49" spans="1:11" ht="16.5" customHeight="1" x14ac:dyDescent="0.25">
      <c r="A49" s="11" t="s">
        <v>57</v>
      </c>
      <c r="B49" s="11" t="s">
        <v>57</v>
      </c>
      <c r="C49" s="11" t="s">
        <v>57</v>
      </c>
      <c r="D49" s="11" t="s">
        <v>57</v>
      </c>
      <c r="E49" s="11" t="s">
        <v>57</v>
      </c>
      <c r="F49" s="11" t="s">
        <v>57</v>
      </c>
      <c r="G49" s="11" t="s">
        <v>57</v>
      </c>
      <c r="H49" s="11" t="s">
        <v>57</v>
      </c>
      <c r="I49" s="11" t="s">
        <v>57</v>
      </c>
      <c r="J49" s="11" t="s">
        <v>57</v>
      </c>
      <c r="K49" s="11" t="s">
        <v>57</v>
      </c>
    </row>
    <row r="51" spans="1:11" x14ac:dyDescent="0.25">
      <c r="H51" s="9">
        <f>COUNTIFS(H7:H36,"&lt;&gt;0",I7:I36,"=1")</f>
        <v>12</v>
      </c>
    </row>
    <row r="52" spans="1:11" x14ac:dyDescent="0.25">
      <c r="H52" s="9">
        <f>COUNTIF(I7:I36,"&gt;=1")</f>
        <v>28</v>
      </c>
    </row>
    <row r="53" spans="1:11" x14ac:dyDescent="0.25">
      <c r="H53">
        <f>H51/H52*100</f>
        <v>42.857142857142854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2022-12-20T08:13:16Z</dcterms:modified>
</cp:coreProperties>
</file>